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7. Решение №42 от 02.08.2022г\Проект\"/>
    </mc:Choice>
  </mc:AlternateContent>
  <xr:revisionPtr revIDLastSave="0" documentId="13_ncr:1_{0C5F3E93-F41E-4C3B-8DEC-8A8C6568DDE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69" i="1" l="1"/>
  <c r="T68" i="1"/>
  <c r="AN96" i="1"/>
  <c r="AN93" i="1"/>
  <c r="AM93" i="1"/>
  <c r="AL93" i="1"/>
  <c r="AK93" i="1"/>
  <c r="AJ93" i="1"/>
  <c r="AI96" i="1"/>
  <c r="AI93" i="1"/>
  <c r="T96" i="1"/>
  <c r="T93" i="1"/>
  <c r="AT93" i="1"/>
  <c r="T38" i="1"/>
  <c r="T37" i="1"/>
  <c r="T49" i="1"/>
  <c r="T48" i="1"/>
  <c r="T55" i="1"/>
  <c r="T54" i="1"/>
  <c r="T72" i="1"/>
  <c r="T71" i="1"/>
  <c r="T65" i="1"/>
  <c r="T64" i="1"/>
  <c r="T85" i="1"/>
  <c r="T84" i="1"/>
  <c r="T105" i="1"/>
  <c r="AN65" i="1"/>
  <c r="AM65" i="1"/>
  <c r="AL65" i="1"/>
  <c r="AK65" i="1"/>
  <c r="AJ65" i="1"/>
  <c r="AI65" i="1"/>
  <c r="AI64" i="1"/>
  <c r="AN64" i="1"/>
  <c r="AM64" i="1"/>
  <c r="AL64" i="1"/>
  <c r="AK64" i="1"/>
  <c r="AJ64" i="1"/>
  <c r="AN38" i="1"/>
  <c r="AI38" i="1"/>
  <c r="AT48" i="1"/>
  <c r="AT54" i="1"/>
  <c r="AT71" i="1"/>
  <c r="AT84" i="1"/>
  <c r="AT16" i="1"/>
  <c r="AT19" i="1"/>
  <c r="AT24" i="1"/>
  <c r="AT32" i="1"/>
  <c r="AT46" i="1"/>
  <c r="AT64" i="1"/>
  <c r="AT68" i="1"/>
  <c r="AT81" i="1"/>
  <c r="AT87" i="1"/>
  <c r="AN72" i="1"/>
  <c r="AN71" i="1"/>
  <c r="AM72" i="1"/>
  <c r="AM71" i="1"/>
  <c r="AL72" i="1"/>
  <c r="AL71" i="1"/>
  <c r="AK72" i="1"/>
  <c r="AK71" i="1"/>
  <c r="AJ72" i="1"/>
  <c r="AJ71" i="1"/>
  <c r="AI72" i="1"/>
  <c r="AI71" i="1"/>
  <c r="AT37" i="1"/>
  <c r="AT13" i="1"/>
</calcChain>
</file>

<file path=xl/sharedStrings.xml><?xml version="1.0" encoding="utf-8"?>
<sst xmlns="http://schemas.openxmlformats.org/spreadsheetml/2006/main" count="439" uniqueCount="236">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</sst>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0" t="s">
        <v>211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0" t="s">
        <v>220</v>
      </c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3" t="s">
        <v>214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209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215</v>
      </c>
      <c r="AO13" s="31" t="s">
        <v>23</v>
      </c>
      <c r="AP13" s="31" t="s">
        <v>24</v>
      </c>
      <c r="AQ13" s="31" t="s">
        <v>25</v>
      </c>
      <c r="AR13" s="31" t="s">
        <v>26</v>
      </c>
      <c r="AT13" s="22">
        <f>AT16+AT19+AT24+AT32+AT37+AT46+AT48+AT54+AT64+AT68+AT71+AT81+AT84+AT87+AT93</f>
        <v>20251.599999999999</v>
      </c>
    </row>
    <row r="14" spans="1:46" ht="15" x14ac:dyDescent="0.25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3354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3354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3354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7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228</v>
      </c>
      <c r="B44" s="12" t="s">
        <v>229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1382.8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1382.8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1382.8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474.4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474.4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SUM(T56:T63)</f>
        <v>474.4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443.4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5.5" hidden="1" customHeight="1" x14ac:dyDescent="0.25">
      <c r="A62" s="16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8.5" hidden="1" customHeight="1" x14ac:dyDescent="0.25">
      <c r="A63" s="16" t="s">
        <v>227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33</v>
      </c>
      <c r="R63" s="12" t="s">
        <v>35</v>
      </c>
      <c r="S63" s="12" t="s">
        <v>42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4.1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0">AI65</f>
        <v>3575.1</v>
      </c>
      <c r="AJ64" s="13">
        <f t="shared" si="0"/>
        <v>0</v>
      </c>
      <c r="AK64" s="13">
        <f t="shared" si="0"/>
        <v>0</v>
      </c>
      <c r="AL64" s="13">
        <f t="shared" si="0"/>
        <v>0</v>
      </c>
      <c r="AM64" s="13">
        <f t="shared" si="0"/>
        <v>0</v>
      </c>
      <c r="AN64" s="13">
        <f t="shared" si="0"/>
        <v>3516</v>
      </c>
      <c r="AO64" s="13">
        <v>0</v>
      </c>
      <c r="AP64" s="13">
        <v>0</v>
      </c>
      <c r="AQ64" s="13">
        <v>0</v>
      </c>
      <c r="AR64" s="15">
        <v>0</v>
      </c>
      <c r="AT64" s="22">
        <f>T64</f>
        <v>3917.1</v>
      </c>
    </row>
    <row r="65" spans="1:46" ht="28.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T66+T67</f>
        <v>3917.1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1">AI66+AI67</f>
        <v>3575.1</v>
      </c>
      <c r="AJ65" s="13">
        <f t="shared" si="1"/>
        <v>0</v>
      </c>
      <c r="AK65" s="13">
        <f t="shared" si="1"/>
        <v>0</v>
      </c>
      <c r="AL65" s="13">
        <f t="shared" si="1"/>
        <v>0</v>
      </c>
      <c r="AM65" s="13">
        <f t="shared" si="1"/>
        <v>0</v>
      </c>
      <c r="AN65" s="13">
        <f t="shared" si="1"/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11" t="s">
        <v>123</v>
      </c>
      <c r="B66" s="12" t="s">
        <v>124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125</v>
      </c>
      <c r="R66" s="12" t="s">
        <v>126</v>
      </c>
      <c r="S66" s="12" t="s">
        <v>81</v>
      </c>
      <c r="T66" s="13">
        <v>3673.1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3575.1</v>
      </c>
      <c r="AJ66" s="13">
        <v>0</v>
      </c>
      <c r="AK66" s="13">
        <v>0</v>
      </c>
      <c r="AL66" s="13">
        <v>0</v>
      </c>
      <c r="AM66" s="13">
        <v>0</v>
      </c>
      <c r="AN66" s="13">
        <v>3516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23" t="s">
        <v>234</v>
      </c>
      <c r="B67" s="12" t="s">
        <v>233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>
        <v>240</v>
      </c>
      <c r="R67" s="12" t="s">
        <v>126</v>
      </c>
      <c r="S67" s="12" t="s">
        <v>81</v>
      </c>
      <c r="T67" s="13">
        <v>244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4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21.1</v>
      </c>
    </row>
    <row r="69" spans="1:46" ht="34.15" customHeight="1" x14ac:dyDescent="0.25">
      <c r="A69" s="11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105.75" customHeight="1" x14ac:dyDescent="0.25">
      <c r="A70" s="16" t="s">
        <v>131</v>
      </c>
      <c r="B70" s="12" t="s">
        <v>132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133</v>
      </c>
      <c r="S70" s="12" t="s">
        <v>81</v>
      </c>
      <c r="T70" s="13">
        <v>21.1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5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60.7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9795.1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2">AI72</f>
        <v>8279.5</v>
      </c>
      <c r="AJ71" s="13">
        <f t="shared" si="2"/>
        <v>0</v>
      </c>
      <c r="AK71" s="13">
        <f t="shared" si="2"/>
        <v>0</v>
      </c>
      <c r="AL71" s="13">
        <f t="shared" si="2"/>
        <v>0</v>
      </c>
      <c r="AM71" s="13">
        <f t="shared" si="2"/>
        <v>0</v>
      </c>
      <c r="AN71" s="13">
        <f t="shared" si="2"/>
        <v>7933.9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9795.1</v>
      </c>
    </row>
    <row r="72" spans="1:46" ht="34.15" customHeight="1" x14ac:dyDescent="0.25">
      <c r="A72" s="11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9795.1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3">SUM(AI73:AI80)</f>
        <v>8279.5</v>
      </c>
      <c r="AJ72" s="13">
        <f t="shared" si="3"/>
        <v>0</v>
      </c>
      <c r="AK72" s="13">
        <f t="shared" si="3"/>
        <v>0</v>
      </c>
      <c r="AL72" s="13">
        <f t="shared" si="3"/>
        <v>0</v>
      </c>
      <c r="AM72" s="13">
        <f t="shared" si="3"/>
        <v>0</v>
      </c>
      <c r="AN72" s="13">
        <f t="shared" si="3"/>
        <v>7933.9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138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140</v>
      </c>
      <c r="R73" s="12" t="s">
        <v>81</v>
      </c>
      <c r="S73" s="12" t="s">
        <v>70</v>
      </c>
      <c r="T73" s="13">
        <v>8403.1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7637.5</v>
      </c>
      <c r="AJ73" s="13">
        <v>0</v>
      </c>
      <c r="AK73" s="13">
        <v>0</v>
      </c>
      <c r="AL73" s="13">
        <v>0</v>
      </c>
      <c r="AM73" s="13">
        <v>0</v>
      </c>
      <c r="AN73" s="13">
        <v>7637.5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141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1092.9000000000001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551.9</v>
      </c>
      <c r="AJ74" s="13">
        <v>0</v>
      </c>
      <c r="AK74" s="13">
        <v>0</v>
      </c>
      <c r="AL74" s="13">
        <v>0</v>
      </c>
      <c r="AM74" s="13">
        <v>0</v>
      </c>
      <c r="AN74" s="13">
        <v>296.39999999999998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143</v>
      </c>
      <c r="B75" s="12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144</v>
      </c>
      <c r="R75" s="12" t="s">
        <v>81</v>
      </c>
      <c r="S75" s="12" t="s">
        <v>70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23" t="s">
        <v>230</v>
      </c>
      <c r="B77" s="12" t="s">
        <v>231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>
        <v>240</v>
      </c>
      <c r="R77" s="12" t="s">
        <v>81</v>
      </c>
      <c r="S77" s="12" t="s">
        <v>149</v>
      </c>
      <c r="T77" s="13">
        <v>99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147</v>
      </c>
      <c r="B78" s="12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152</v>
      </c>
      <c r="R79" s="12" t="s">
        <v>81</v>
      </c>
      <c r="S79" s="12" t="s">
        <v>149</v>
      </c>
      <c r="T79" s="13">
        <v>85.1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90.1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149</v>
      </c>
      <c r="T80" s="13">
        <v>65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10</v>
      </c>
    </row>
    <row r="82" spans="1:46" ht="34.15" customHeight="1" x14ac:dyDescent="0.25">
      <c r="A82" s="11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33</v>
      </c>
      <c r="R83" s="12" t="s">
        <v>81</v>
      </c>
      <c r="S83" s="12" t="s">
        <v>70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161.5</v>
      </c>
    </row>
    <row r="85" spans="1:46" ht="34.15" customHeight="1" x14ac:dyDescent="0.25">
      <c r="A85" s="11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165</v>
      </c>
      <c r="B86" s="12" t="s">
        <v>166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167</v>
      </c>
      <c r="R86" s="12" t="s">
        <v>168</v>
      </c>
      <c r="S86" s="12" t="s">
        <v>81</v>
      </c>
      <c r="T86" s="13">
        <v>161.5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72.599999999999994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51.4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2</v>
      </c>
    </row>
    <row r="88" spans="1:46" ht="34.15" customHeight="1" x14ac:dyDescent="0.25">
      <c r="A88" s="11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33</v>
      </c>
      <c r="R89" s="12" t="s">
        <v>35</v>
      </c>
      <c r="S89" s="12" t="s">
        <v>42</v>
      </c>
      <c r="T89" s="13">
        <v>2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hidden="1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181</v>
      </c>
      <c r="R92" s="12" t="s">
        <v>81</v>
      </c>
      <c r="S92" s="12" t="s">
        <v>34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27.7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T94+T96</f>
        <v>473.59999999999997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N93" si="4">AI94+AI96</f>
        <v>603.5</v>
      </c>
      <c r="AJ93" s="13">
        <f t="shared" si="4"/>
        <v>0</v>
      </c>
      <c r="AK93" s="13">
        <f t="shared" si="4"/>
        <v>0</v>
      </c>
      <c r="AL93" s="13">
        <f t="shared" si="4"/>
        <v>0</v>
      </c>
      <c r="AM93" s="13">
        <f t="shared" si="4"/>
        <v>0</v>
      </c>
      <c r="AN93" s="13">
        <f t="shared" si="4"/>
        <v>914.8</v>
      </c>
      <c r="AO93" s="13">
        <v>0</v>
      </c>
      <c r="AP93" s="13">
        <v>0</v>
      </c>
      <c r="AQ93" s="13">
        <v>0</v>
      </c>
      <c r="AR93" s="15">
        <v>0</v>
      </c>
      <c r="AT93" s="22">
        <f>T93</f>
        <v>473.59999999999997</v>
      </c>
    </row>
    <row r="94" spans="1:46" ht="28.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186</v>
      </c>
      <c r="B95" s="12" t="s">
        <v>187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188</v>
      </c>
      <c r="R95" s="12" t="s">
        <v>81</v>
      </c>
      <c r="S95" s="12" t="s">
        <v>133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SUM(T97:T103)</f>
        <v>468.59999999999997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SUM(AI97:AI103)</f>
        <v>602.5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SUM(AN97:AN103)</f>
        <v>913.8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191</v>
      </c>
      <c r="B97" s="12" t="s">
        <v>192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70</v>
      </c>
      <c r="S97" s="12" t="s">
        <v>193</v>
      </c>
      <c r="T97" s="13">
        <v>60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194</v>
      </c>
      <c r="B98" s="12" t="s">
        <v>192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152</v>
      </c>
      <c r="R98" s="12" t="s">
        <v>81</v>
      </c>
      <c r="S98" s="12" t="s">
        <v>149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195</v>
      </c>
      <c r="B99" s="12" t="s">
        <v>196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140</v>
      </c>
      <c r="R99" s="12" t="s">
        <v>197</v>
      </c>
      <c r="S99" s="12" t="s">
        <v>42</v>
      </c>
      <c r="T99" s="13">
        <v>241.7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249.3</v>
      </c>
      <c r="AJ99" s="13">
        <v>0</v>
      </c>
      <c r="AK99" s="13">
        <v>0</v>
      </c>
      <c r="AL99" s="13">
        <v>0</v>
      </c>
      <c r="AM99" s="13">
        <v>0</v>
      </c>
      <c r="AN99" s="13">
        <v>257.60000000000002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33</v>
      </c>
      <c r="R100" s="12" t="s">
        <v>81</v>
      </c>
      <c r="S100" s="12" t="s">
        <v>70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200</v>
      </c>
      <c r="B101" s="12" t="s">
        <v>201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202</v>
      </c>
      <c r="R101" s="12" t="s">
        <v>81</v>
      </c>
      <c r="S101" s="12" t="s">
        <v>70</v>
      </c>
      <c r="T101" s="13">
        <v>44.9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202</v>
      </c>
      <c r="R102" s="12" t="s">
        <v>81</v>
      </c>
      <c r="S102" s="12" t="s">
        <v>205</v>
      </c>
      <c r="T102" s="13">
        <v>101.8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51.4" customHeight="1" x14ac:dyDescent="0.25">
      <c r="A103" s="11" t="s">
        <v>206</v>
      </c>
      <c r="B103" s="12" t="s">
        <v>207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181</v>
      </c>
      <c r="R103" s="12" t="s">
        <v>81</v>
      </c>
      <c r="S103" s="12" t="s">
        <v>149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218</v>
      </c>
      <c r="B104" s="19" t="s">
        <v>219</v>
      </c>
      <c r="C104" s="20">
        <v>410</v>
      </c>
      <c r="D104" s="19" t="s">
        <v>35</v>
      </c>
      <c r="E104" s="19" t="s">
        <v>81</v>
      </c>
      <c r="F104" s="28">
        <v>110</v>
      </c>
      <c r="G104" s="28">
        <v>0</v>
      </c>
      <c r="H104" s="28">
        <v>0</v>
      </c>
      <c r="I104" s="18" t="s">
        <v>218</v>
      </c>
      <c r="J104" s="19" t="s">
        <v>219</v>
      </c>
      <c r="K104" s="20">
        <v>410</v>
      </c>
      <c r="L104" s="19" t="s">
        <v>35</v>
      </c>
      <c r="M104" s="19" t="s">
        <v>81</v>
      </c>
      <c r="N104" s="28">
        <v>110</v>
      </c>
      <c r="O104" s="28">
        <v>0</v>
      </c>
      <c r="P104" s="28">
        <v>0</v>
      </c>
      <c r="Q104" s="20">
        <v>410</v>
      </c>
      <c r="R104" s="19" t="s">
        <v>35</v>
      </c>
      <c r="S104" s="20">
        <v>1</v>
      </c>
      <c r="T104" s="28">
        <v>0</v>
      </c>
      <c r="U104" s="28" t="s">
        <v>81</v>
      </c>
      <c r="V104" s="28">
        <v>110</v>
      </c>
      <c r="W104" s="28">
        <v>0</v>
      </c>
      <c r="X104" s="28">
        <v>0</v>
      </c>
      <c r="Y104" s="29" t="s">
        <v>218</v>
      </c>
      <c r="Z104" s="28" t="s">
        <v>219</v>
      </c>
      <c r="AA104" s="28">
        <v>410</v>
      </c>
      <c r="AB104" s="28" t="s">
        <v>35</v>
      </c>
      <c r="AC104" s="28" t="s">
        <v>81</v>
      </c>
      <c r="AD104" s="28">
        <v>110</v>
      </c>
      <c r="AE104" s="28">
        <v>0</v>
      </c>
      <c r="AF104" s="28">
        <v>0</v>
      </c>
      <c r="AG104" s="29" t="s">
        <v>218</v>
      </c>
      <c r="AH104" s="28" t="s">
        <v>219</v>
      </c>
      <c r="AI104" s="28">
        <v>0</v>
      </c>
      <c r="AJ104" s="28" t="s">
        <v>35</v>
      </c>
      <c r="AK104" s="28" t="s">
        <v>81</v>
      </c>
      <c r="AL104" s="28">
        <v>110</v>
      </c>
      <c r="AM104" s="28">
        <v>0</v>
      </c>
      <c r="AN104" s="28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208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T16+T19+T24+T32+T37+T46+T48+T54+T64+T68+T71+T81+T84+T87+T93</f>
        <v>20251.599999999999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2" t="s">
        <v>210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</row>
  </sheetData>
  <mergeCells count="34"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2023-01-27T11:43:18Z</dcterms:modified>
</cp:coreProperties>
</file>